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E30" i="1" l="1"/>
  <c r="E32" i="1" l="1"/>
  <c r="D30" i="1"/>
  <c r="C30" i="1"/>
  <c r="C32" i="1" s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F11" i="1"/>
  <c r="G31" i="1"/>
  <c r="G11" i="1"/>
  <c r="I31" i="1"/>
  <c r="I11" i="1"/>
  <c r="H31" i="1"/>
  <c r="H11" i="1"/>
  <c r="F31" i="1"/>
  <c r="F30" i="1" l="1"/>
  <c r="G30" i="1"/>
  <c r="I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<sst xmlns="http://schemas.openxmlformats.org/spreadsheetml/2006/main" count="34" uniqueCount="34">
  <si>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</si>
  <si>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</si>
  <si>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</si>
  <si>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</si>
  <si>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</si>
  <si>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</si>
  <si>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</si>
  <si>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</si>
  <si>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</si>
  <si>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</si>
  <si>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</si>
  <si>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</si>
  <si>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</si>
  <si>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</si>
  <si>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</si>
  <si>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</si>
  <si>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</si>
  <si>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</si>
  <si>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</si>
  <si>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</si>
  <si>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</si>
  <si>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</si>
  <si>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</si>
  <si>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</si>
  <si>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</si>
  <si>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</si>
  <si>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</si>
  <si>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</si>
  <si>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 xml:space="preserve"> </t>
  </si>
  <si>
    <t>Отклонение (+),(-) (2015/2014)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</si>
  <si>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01.12.2015 года</t>
  </si>
  <si>
    <t>Факт на 01.12.2014г</t>
  </si>
  <si>
    <t>План на           2015 год        (по состоянию на 01.12.2015)</t>
  </si>
  <si>
    <t>Факт на 01.12.2015г.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</si>
</sst>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B10" zoomScaleNormal="100" workbookViewId="0">
      <selection activeCell="E32" sqref="E32"/>
    </sheetView>
  </sheetViews>
  <sheetFormatPr defaultRowHeight="13.2" x14ac:dyDescent="0.25"/>
  <cols>
    <col min="1" max="1" width="4.77734375" customWidth="1"/>
    <col min="2" max="2" width="35.44140625" customWidth="1"/>
    <col min="3" max="3" width="12.109375" customWidth="1"/>
    <col min="4" max="4" width="15.44140625" customWidth="1"/>
    <col min="5" max="5" width="13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1"/>
    </row>
    <row r="4" spans="1:10" ht="23.25" customHeight="1" x14ac:dyDescent="0.25"/>
    <row r="5" spans="1:10" ht="42" customHeight="1" x14ac:dyDescent="0.35">
      <c r="B5" s="37" t="s">
        <v>30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0" customHeight="1" thickBot="1" x14ac:dyDescent="0.3">
      <c r="A9" s="23" t="s">
        <v>8</v>
      </c>
      <c r="B9" s="2" t="s">
        <v>5</v>
      </c>
      <c r="C9" s="3" t="s">
        <v>31</v>
      </c>
      <c r="D9" s="4" t="s">
        <v>32</v>
      </c>
      <c r="E9" s="4" t="s">
        <v>33</v>
      </c>
      <c r="F9" s="4" t="s">
        <v>2</v>
      </c>
      <c r="G9" s="4" t="s">
        <v>3</v>
      </c>
      <c r="H9" s="4" t="s">
        <v>4</v>
      </c>
      <c r="I9" s="5" t="s">
        <v>29</v>
      </c>
      <c r="J9" s="1"/>
    </row>
    <row r="10" spans="1:10" ht="15" customHeight="1" thickBot="1" x14ac:dyDescent="0.3">
      <c r="A10" s="22"/>
      <c r="B10" s="6">
        <v>1</v>
      </c>
      <c r="C10" s="7" t="s">
        <v>28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  <c r="J10" s="1"/>
    </row>
    <row r="11" spans="1:10" ht="17.399999999999999" thickBot="1" x14ac:dyDescent="0.35">
      <c r="A11" s="22">
        <v>1</v>
      </c>
      <c r="B11" s="10" t="s">
        <v>10</v>
      </c>
      <c r="C11" s="12">
        <v>28828</v>
      </c>
      <c r="D11" s="11">
        <v>32619</v>
      </c>
      <c r="E11" s="11">
        <v>29306.6</v>
      </c>
      <c r="F11" s="26">
        <f t="shared" ref="F11:F32" si="0">ROUND(E11/D11*100,1)</f>
        <v>89.8</v>
      </c>
      <c r="G11" s="26">
        <f>E11-D11</f>
        <v>-3312.4000000000015</v>
      </c>
      <c r="H11" s="26">
        <f>ROUND(E11/C11*100,1)</f>
        <v>101.7</v>
      </c>
      <c r="I11" s="27">
        <f>E11-C11</f>
        <v>478.59999999999854</v>
      </c>
    </row>
    <row r="12" spans="1:10" ht="17.399999999999999" thickBot="1" x14ac:dyDescent="0.35">
      <c r="A12" s="22">
        <v>2</v>
      </c>
      <c r="B12" s="13" t="s">
        <v>9</v>
      </c>
      <c r="C12" s="14">
        <v>702.7</v>
      </c>
      <c r="D12" s="14">
        <v>574</v>
      </c>
      <c r="E12" s="14">
        <v>272.8</v>
      </c>
      <c r="F12" s="26">
        <f t="shared" si="0"/>
        <v>47.5</v>
      </c>
      <c r="G12" s="26">
        <f t="shared" ref="G12:G30" si="1">E12-D12</f>
        <v>-301.2</v>
      </c>
      <c r="H12" s="26">
        <f t="shared" ref="H12:H18" si="2">ROUND(E12/C12*100,1)</f>
        <v>38.799999999999997</v>
      </c>
      <c r="I12" s="27">
        <f t="shared" ref="I12:I18" si="3">E12-C12</f>
        <v>-429.90000000000003</v>
      </c>
    </row>
    <row r="13" spans="1:10" ht="17.399999999999999" thickBot="1" x14ac:dyDescent="0.35">
      <c r="A13" s="22">
        <v>3</v>
      </c>
      <c r="B13" s="13" t="s">
        <v>11</v>
      </c>
      <c r="C13" s="14">
        <v>2379.6</v>
      </c>
      <c r="D13" s="14">
        <v>1405.2</v>
      </c>
      <c r="E13" s="14">
        <v>1353.4</v>
      </c>
      <c r="F13" s="26">
        <f t="shared" si="0"/>
        <v>96.3</v>
      </c>
      <c r="G13" s="26">
        <f t="shared" si="1"/>
        <v>-51.799999999999955</v>
      </c>
      <c r="H13" s="26">
        <f t="shared" si="2"/>
        <v>56.9</v>
      </c>
      <c r="I13" s="27">
        <f t="shared" si="3"/>
        <v>-1026.1999999999998</v>
      </c>
    </row>
    <row r="14" spans="1:10" ht="17.399999999999999" thickBot="1" x14ac:dyDescent="0.35">
      <c r="A14" s="22">
        <v>4</v>
      </c>
      <c r="B14" s="15" t="s">
        <v>12</v>
      </c>
      <c r="C14" s="14">
        <v>460.2</v>
      </c>
      <c r="D14" s="14">
        <v>559</v>
      </c>
      <c r="E14" s="14">
        <v>552.79999999999995</v>
      </c>
      <c r="F14" s="26">
        <f t="shared" si="0"/>
        <v>98.9</v>
      </c>
      <c r="G14" s="26">
        <f t="shared" si="1"/>
        <v>-6.2000000000000455</v>
      </c>
      <c r="H14" s="26">
        <f t="shared" si="2"/>
        <v>120.1</v>
      </c>
      <c r="I14" s="27">
        <f t="shared" si="3"/>
        <v>92.599999999999966</v>
      </c>
    </row>
    <row r="15" spans="1:10" ht="17.399999999999999" thickBot="1" x14ac:dyDescent="0.35">
      <c r="A15" s="22">
        <v>5</v>
      </c>
      <c r="B15" s="13" t="s">
        <v>13</v>
      </c>
      <c r="C15" s="14">
        <v>806</v>
      </c>
      <c r="D15" s="14">
        <v>663</v>
      </c>
      <c r="E15" s="14">
        <v>577.29999999999995</v>
      </c>
      <c r="F15" s="26">
        <f t="shared" si="0"/>
        <v>87.1</v>
      </c>
      <c r="G15" s="26">
        <f t="shared" si="1"/>
        <v>-85.700000000000045</v>
      </c>
      <c r="H15" s="26">
        <f t="shared" si="2"/>
        <v>71.599999999999994</v>
      </c>
      <c r="I15" s="27">
        <f t="shared" si="3"/>
        <v>-228.70000000000005</v>
      </c>
    </row>
    <row r="16" spans="1:10" ht="17.399999999999999" thickBot="1" x14ac:dyDescent="0.35">
      <c r="A16" s="22">
        <v>6</v>
      </c>
      <c r="B16" s="15" t="s">
        <v>14</v>
      </c>
      <c r="C16" s="14">
        <v>783</v>
      </c>
      <c r="D16" s="14">
        <v>523</v>
      </c>
      <c r="E16" s="14">
        <v>702.9</v>
      </c>
      <c r="F16" s="26">
        <f t="shared" si="0"/>
        <v>134.4</v>
      </c>
      <c r="G16" s="26">
        <f t="shared" si="1"/>
        <v>179.89999999999998</v>
      </c>
      <c r="H16" s="26">
        <f t="shared" si="2"/>
        <v>89.8</v>
      </c>
      <c r="I16" s="27">
        <f t="shared" si="3"/>
        <v>-80.100000000000023</v>
      </c>
      <c r="J16" s="1"/>
    </row>
    <row r="17" spans="1:9" ht="17.399999999999999" thickBot="1" x14ac:dyDescent="0.35">
      <c r="A17" s="22">
        <v>7</v>
      </c>
      <c r="B17" s="15" t="s">
        <v>15</v>
      </c>
      <c r="C17" s="14">
        <v>1442.6</v>
      </c>
      <c r="D17" s="14">
        <v>1124</v>
      </c>
      <c r="E17" s="14">
        <v>915.2</v>
      </c>
      <c r="F17" s="26">
        <f t="shared" si="0"/>
        <v>81.400000000000006</v>
      </c>
      <c r="G17" s="26">
        <f t="shared" si="1"/>
        <v>-208.79999999999995</v>
      </c>
      <c r="H17" s="26">
        <f t="shared" si="2"/>
        <v>63.4</v>
      </c>
      <c r="I17" s="27">
        <f t="shared" si="3"/>
        <v>-527.39999999999986</v>
      </c>
    </row>
    <row r="18" spans="1:9" ht="17.399999999999999" thickBot="1" x14ac:dyDescent="0.35">
      <c r="A18" s="22">
        <v>8</v>
      </c>
      <c r="B18" s="16" t="s">
        <v>16</v>
      </c>
      <c r="C18" s="17">
        <v>826.9</v>
      </c>
      <c r="D18" s="17">
        <v>570.70000000000005</v>
      </c>
      <c r="E18" s="17">
        <v>457.1</v>
      </c>
      <c r="F18" s="26">
        <f t="shared" si="0"/>
        <v>80.099999999999994</v>
      </c>
      <c r="G18" s="26">
        <f t="shared" si="1"/>
        <v>-113.60000000000002</v>
      </c>
      <c r="H18" s="26">
        <f t="shared" si="2"/>
        <v>55.3</v>
      </c>
      <c r="I18" s="27">
        <f t="shared" si="3"/>
        <v>-369.79999999999995</v>
      </c>
    </row>
    <row r="19" spans="1:9" ht="17.399999999999999" thickBot="1" x14ac:dyDescent="0.35">
      <c r="A19" s="22">
        <v>9</v>
      </c>
      <c r="B19" s="24" t="s">
        <v>17</v>
      </c>
      <c r="C19" s="25">
        <v>5286.9</v>
      </c>
      <c r="D19" s="25">
        <v>1805.9</v>
      </c>
      <c r="E19" s="25">
        <v>1336.1</v>
      </c>
      <c r="F19" s="26">
        <f t="shared" si="0"/>
        <v>74</v>
      </c>
      <c r="G19" s="26">
        <f t="shared" si="1"/>
        <v>-469.80000000000018</v>
      </c>
      <c r="H19" s="26">
        <f t="shared" ref="H19:H29" si="4">ROUND(E19/C19*100,1)</f>
        <v>25.3</v>
      </c>
      <c r="I19" s="27">
        <f t="shared" ref="I19:I29" si="5">E19-C19</f>
        <v>-3950.7999999999997</v>
      </c>
    </row>
    <row r="20" spans="1:9" ht="17.399999999999999" thickBot="1" x14ac:dyDescent="0.35">
      <c r="A20" s="22">
        <v>10</v>
      </c>
      <c r="B20" s="24" t="s">
        <v>18</v>
      </c>
      <c r="C20" s="25">
        <v>3543</v>
      </c>
      <c r="D20" s="25">
        <v>1486</v>
      </c>
      <c r="E20" s="25">
        <v>1425.5</v>
      </c>
      <c r="F20" s="26">
        <f t="shared" si="0"/>
        <v>95.9</v>
      </c>
      <c r="G20" s="26">
        <f t="shared" si="1"/>
        <v>-60.5</v>
      </c>
      <c r="H20" s="26">
        <f t="shared" si="4"/>
        <v>40.200000000000003</v>
      </c>
      <c r="I20" s="27">
        <f t="shared" si="5"/>
        <v>-2117.5</v>
      </c>
    </row>
    <row r="21" spans="1:9" ht="17.399999999999999" thickBot="1" x14ac:dyDescent="0.35">
      <c r="A21" s="22">
        <v>11</v>
      </c>
      <c r="B21" s="24" t="s">
        <v>19</v>
      </c>
      <c r="C21" s="25">
        <v>2054.1</v>
      </c>
      <c r="D21" s="25">
        <v>1114</v>
      </c>
      <c r="E21" s="25">
        <v>991.9</v>
      </c>
      <c r="F21" s="26">
        <f t="shared" si="0"/>
        <v>89</v>
      </c>
      <c r="G21" s="26">
        <f t="shared" si="1"/>
        <v>-122.10000000000002</v>
      </c>
      <c r="H21" s="26">
        <f t="shared" si="4"/>
        <v>48.3</v>
      </c>
      <c r="I21" s="27">
        <f t="shared" si="5"/>
        <v>-1062.1999999999998</v>
      </c>
    </row>
    <row r="22" spans="1:9" ht="17.399999999999999" thickBot="1" x14ac:dyDescent="0.35">
      <c r="A22" s="22">
        <v>12</v>
      </c>
      <c r="B22" s="24" t="s">
        <v>20</v>
      </c>
      <c r="C22" s="25">
        <v>1305.0999999999999</v>
      </c>
      <c r="D22" s="25">
        <v>706</v>
      </c>
      <c r="E22" s="25">
        <v>802.2</v>
      </c>
      <c r="F22" s="26">
        <f t="shared" si="0"/>
        <v>113.6</v>
      </c>
      <c r="G22" s="26">
        <f t="shared" si="1"/>
        <v>96.200000000000045</v>
      </c>
      <c r="H22" s="26">
        <f t="shared" si="4"/>
        <v>61.5</v>
      </c>
      <c r="I22" s="27">
        <f t="shared" si="5"/>
        <v>-502.89999999999986</v>
      </c>
    </row>
    <row r="23" spans="1:9" ht="17.399999999999999" thickBot="1" x14ac:dyDescent="0.35">
      <c r="A23" s="22">
        <v>13</v>
      </c>
      <c r="B23" s="24" t="s">
        <v>21</v>
      </c>
      <c r="C23" s="25">
        <v>3430.3</v>
      </c>
      <c r="D23" s="25">
        <v>941.1</v>
      </c>
      <c r="E23" s="25">
        <v>819.6</v>
      </c>
      <c r="F23" s="26">
        <f t="shared" si="0"/>
        <v>87.1</v>
      </c>
      <c r="G23" s="26">
        <f t="shared" si="1"/>
        <v>-121.5</v>
      </c>
      <c r="H23" s="26">
        <f t="shared" si="4"/>
        <v>23.9</v>
      </c>
      <c r="I23" s="27">
        <f t="shared" si="5"/>
        <v>-2610.7000000000003</v>
      </c>
    </row>
    <row r="24" spans="1:9" ht="17.399999999999999" thickBot="1" x14ac:dyDescent="0.35">
      <c r="A24" s="22">
        <v>14</v>
      </c>
      <c r="B24" s="24" t="s">
        <v>22</v>
      </c>
      <c r="C24" s="25">
        <v>705.8</v>
      </c>
      <c r="D24" s="25">
        <v>809.1</v>
      </c>
      <c r="E24" s="25">
        <v>696.6</v>
      </c>
      <c r="F24" s="26">
        <f t="shared" si="0"/>
        <v>86.1</v>
      </c>
      <c r="G24" s="26">
        <f t="shared" si="1"/>
        <v>-112.5</v>
      </c>
      <c r="H24" s="26">
        <f t="shared" si="4"/>
        <v>98.7</v>
      </c>
      <c r="I24" s="27">
        <f t="shared" si="5"/>
        <v>-9.1999999999999318</v>
      </c>
    </row>
    <row r="25" spans="1:9" ht="17.399999999999999" thickBot="1" x14ac:dyDescent="0.35">
      <c r="A25" s="22">
        <v>15</v>
      </c>
      <c r="B25" s="24" t="s">
        <v>23</v>
      </c>
      <c r="C25" s="25">
        <v>13423.8</v>
      </c>
      <c r="D25" s="25">
        <v>3621</v>
      </c>
      <c r="E25" s="25">
        <v>3346</v>
      </c>
      <c r="F25" s="26">
        <f t="shared" si="0"/>
        <v>92.4</v>
      </c>
      <c r="G25" s="26">
        <f t="shared" si="1"/>
        <v>-275</v>
      </c>
      <c r="H25" s="26">
        <f t="shared" si="4"/>
        <v>24.9</v>
      </c>
      <c r="I25" s="27">
        <f t="shared" si="5"/>
        <v>-10077.799999999999</v>
      </c>
    </row>
    <row r="26" spans="1:9" ht="17.399999999999999" thickBot="1" x14ac:dyDescent="0.35">
      <c r="A26" s="22">
        <v>16</v>
      </c>
      <c r="B26" s="24" t="s">
        <v>25</v>
      </c>
      <c r="C26" s="25">
        <v>3322.8</v>
      </c>
      <c r="D26" s="25">
        <v>1640.6</v>
      </c>
      <c r="E26" s="25">
        <v>948.2</v>
      </c>
      <c r="F26" s="26">
        <f t="shared" si="0"/>
        <v>57.8</v>
      </c>
      <c r="G26" s="26">
        <f t="shared" si="1"/>
        <v>-692.39999999999986</v>
      </c>
      <c r="H26" s="26">
        <f t="shared" si="4"/>
        <v>28.5</v>
      </c>
      <c r="I26" s="27">
        <f t="shared" si="5"/>
        <v>-2374.6000000000004</v>
      </c>
    </row>
    <row r="27" spans="1:9" ht="17.399999999999999" thickBot="1" x14ac:dyDescent="0.35">
      <c r="A27" s="22">
        <v>17</v>
      </c>
      <c r="B27" s="24" t="s">
        <v>24</v>
      </c>
      <c r="C27" s="25">
        <v>1218.0999999999999</v>
      </c>
      <c r="D27" s="25">
        <v>1574.9</v>
      </c>
      <c r="E27" s="25">
        <v>1095.7</v>
      </c>
      <c r="F27" s="26">
        <f t="shared" si="0"/>
        <v>69.599999999999994</v>
      </c>
      <c r="G27" s="26">
        <f t="shared" si="1"/>
        <v>-479.20000000000005</v>
      </c>
      <c r="H27" s="26">
        <f t="shared" si="4"/>
        <v>90</v>
      </c>
      <c r="I27" s="27">
        <f t="shared" si="5"/>
        <v>-122.39999999999986</v>
      </c>
    </row>
    <row r="28" spans="1:9" ht="17.399999999999999" thickBot="1" x14ac:dyDescent="0.35">
      <c r="A28" s="22">
        <v>18</v>
      </c>
      <c r="B28" s="24" t="s">
        <v>26</v>
      </c>
      <c r="C28" s="25">
        <v>466.2</v>
      </c>
      <c r="D28" s="25">
        <v>332</v>
      </c>
      <c r="E28" s="25">
        <v>302.5</v>
      </c>
      <c r="F28" s="26">
        <f t="shared" si="0"/>
        <v>91.1</v>
      </c>
      <c r="G28" s="26">
        <f t="shared" si="1"/>
        <v>-29.5</v>
      </c>
      <c r="H28" s="26">
        <f t="shared" si="4"/>
        <v>64.900000000000006</v>
      </c>
      <c r="I28" s="27">
        <f t="shared" si="5"/>
        <v>-163.69999999999999</v>
      </c>
    </row>
    <row r="29" spans="1:9" ht="17.399999999999999" thickBot="1" x14ac:dyDescent="0.35">
      <c r="A29" s="22">
        <v>19</v>
      </c>
      <c r="B29" s="24" t="s">
        <v>27</v>
      </c>
      <c r="C29" s="25">
        <v>3721.1</v>
      </c>
      <c r="D29" s="25">
        <v>970.1</v>
      </c>
      <c r="E29" s="25">
        <v>851.4</v>
      </c>
      <c r="F29" s="26">
        <f t="shared" si="0"/>
        <v>87.8</v>
      </c>
      <c r="G29" s="26">
        <f t="shared" si="1"/>
        <v>-118.70000000000005</v>
      </c>
      <c r="H29" s="26">
        <f t="shared" si="4"/>
        <v>22.9</v>
      </c>
      <c r="I29" s="27">
        <f t="shared" si="5"/>
        <v>-2869.7</v>
      </c>
    </row>
    <row r="30" spans="1:9" ht="24" customHeight="1" thickBot="1" x14ac:dyDescent="0.35">
      <c r="A30" s="22"/>
      <c r="B30" s="18" t="s">
        <v>6</v>
      </c>
      <c r="C30" s="33">
        <f>SUM(C11:C29)</f>
        <v>74706.200000000012</v>
      </c>
      <c r="D30" s="33">
        <f>SUM(D11:D29)</f>
        <v>53038.599999999991</v>
      </c>
      <c r="E30" s="33">
        <f>SUM(E11:E29)</f>
        <v>46753.799999999988</v>
      </c>
      <c r="F30" s="35">
        <f t="shared" si="0"/>
        <v>88.2</v>
      </c>
      <c r="G30" s="35">
        <f t="shared" si="1"/>
        <v>-6284.8000000000029</v>
      </c>
      <c r="H30" s="28">
        <f>ROUND(E30/C30*100,1)</f>
        <v>62.6</v>
      </c>
      <c r="I30" s="29">
        <f>E30-C30</f>
        <v>-27952.400000000023</v>
      </c>
    </row>
    <row r="31" spans="1:9" ht="30" customHeight="1" thickBot="1" x14ac:dyDescent="0.35">
      <c r="A31" s="22"/>
      <c r="B31" s="19" t="s">
        <v>0</v>
      </c>
      <c r="C31" s="34">
        <v>103960.7</v>
      </c>
      <c r="D31" s="34">
        <v>146325.9</v>
      </c>
      <c r="E31" s="34">
        <v>128285.3</v>
      </c>
      <c r="F31" s="30">
        <f t="shared" si="0"/>
        <v>87.7</v>
      </c>
      <c r="G31" s="31">
        <f>E31-D31</f>
        <v>-18040.599999999991</v>
      </c>
      <c r="H31" s="30">
        <f>ROUND(E31/C31*100,1)</f>
        <v>123.4</v>
      </c>
      <c r="I31" s="32">
        <f>E31-C31</f>
        <v>24324.600000000006</v>
      </c>
    </row>
    <row r="32" spans="1:9" ht="39" customHeight="1" thickBot="1" x14ac:dyDescent="0.35">
      <c r="A32" s="22"/>
      <c r="B32" s="20" t="s">
        <v>1</v>
      </c>
      <c r="C32" s="33">
        <f>SUM(C30:C31)</f>
        <v>178666.90000000002</v>
      </c>
      <c r="D32" s="33">
        <f>D30+D31</f>
        <v>199364.5</v>
      </c>
      <c r="E32" s="33">
        <f>E30+E31</f>
        <v>175039.09999999998</v>
      </c>
      <c r="F32" s="28">
        <f t="shared" si="0"/>
        <v>87.8</v>
      </c>
      <c r="G32" s="33">
        <f>E32-D32</f>
        <v>-24325.400000000023</v>
      </c>
      <c r="H32" s="28">
        <f>ROUND(E32/C32*100,1)</f>
        <v>98</v>
      </c>
      <c r="I32" s="29">
        <f>E32-C32</f>
        <v>-3627.8000000000466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2015-12-18T11:23:27Z</cp:lastPrinted>
  <dcterms:created xsi:type="dcterms:W3CDTF">2008-08-29T06:42:49Z</dcterms:created>
  <dcterms:modified xsi:type="dcterms:W3CDTF">2015-12-18T11:24:04Z</dcterms:modified>
</cp:coreProperties>
</file>